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540"/>
  </bookViews>
  <sheets>
    <sheet name="E.1.1 工程项目清单汇总表" sheetId="1" r:id="rId1"/>
    <sheet name="E.3.1 措施项目清单计价表" sheetId="2" r:id="rId2"/>
    <sheet name="E.4.1 其他项目清单计价表" sheetId="3" r:id="rId3"/>
  </sheets>
  <calcPr calcId="144525"/>
</workbook>
</file>

<file path=xl/sharedStrings.xml><?xml version="1.0" encoding="utf-8"?>
<sst xmlns="http://schemas.openxmlformats.org/spreadsheetml/2006/main" count="149" uniqueCount="117">
  <si>
    <t>工程项目清单汇总表</t>
  </si>
  <si>
    <t>工程名称：广州新机场航站楼桩基础及土石方工程</t>
  </si>
  <si>
    <t>标段：广州新机场航站楼桩基础及土石方工程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</si>
  <si>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</si>
  <si>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</si>
  <si>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</si>
  <si>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</si>
  <si>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</si>
  <si>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</si>
  <si>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361366855.04</t>
  </si>
  <si>
    <t>1.1</t>
  </si>
  <si>
    <t xml:space="preserve">  土石方及地基处理工程</t>
  </si>
  <si>
    <t>108873588.63</t>
  </si>
  <si>
    <t>1.1.1</t>
  </si>
  <si>
    <t xml:space="preserve">  土石方工程</t>
  </si>
  <si>
    <t>85874222.36</t>
  </si>
  <si>
    <t>1.1.2</t>
  </si>
  <si>
    <t xml:space="preserve">  地基处理工程</t>
  </si>
  <si>
    <t>22999366.27</t>
  </si>
  <si>
    <t>1.2</t>
  </si>
  <si>
    <t xml:space="preserve">  桩基础工程</t>
  </si>
  <si>
    <t>252493266.41</t>
  </si>
  <si>
    <t>1.2.1</t>
  </si>
  <si>
    <t xml:space="preserve">  航站楼桩基础工程（主楼及指廊）</t>
  </si>
  <si>
    <t>204530087.74</t>
  </si>
  <si>
    <t>1.2.2</t>
  </si>
  <si>
    <t xml:space="preserve">  航站楼桩基础工程（登机桥含活动端）</t>
  </si>
  <si>
    <t>47963178.67</t>
  </si>
  <si>
    <t>2</t>
  </si>
  <si>
    <t xml:space="preserve">  措施项目费</t>
  </si>
  <si>
    <t>20674788.98</t>
  </si>
  <si>
    <t>2.1</t>
  </si>
  <si>
    <t xml:space="preserve">  安全生产措施费</t>
  </si>
  <si>
    <t>10656476.42</t>
  </si>
  <si>
    <t>3</t>
  </si>
  <si>
    <t xml:space="preserve">  其他项目费</t>
  </si>
  <si>
    <t>42126796.07</t>
  </si>
  <si>
    <t>3.1</t>
  </si>
  <si>
    <t xml:space="preserve">  暂列金额</t>
  </si>
  <si>
    <t>3.2</t>
  </si>
  <si>
    <t xml:space="preserve">  预算包干费</t>
  </si>
  <si>
    <t>3.3</t>
  </si>
  <si>
    <t xml:space="preserve">  工程优质费</t>
  </si>
  <si>
    <t>4</t>
  </si>
  <si>
    <t xml:space="preserve">  税前工程造价</t>
  </si>
  <si>
    <t>424168440.09</t>
  </si>
  <si>
    <t>5</t>
  </si>
  <si>
    <t xml:space="preserve">  增值税</t>
  </si>
  <si>
    <t>38175159.61</t>
  </si>
  <si>
    <t>6</t>
  </si>
  <si>
    <t xml:space="preserve">  合   计</t>
  </si>
  <si>
    <t>462343599.7</t>
  </si>
  <si>
    <t>其中：</t>
  </si>
  <si>
    <t>分部分项人工费</t>
  </si>
  <si>
    <t>36335076.82</t>
  </si>
  <si>
    <t>分部分项人工费占分部分项工程费的比例</t>
  </si>
  <si>
    <t>分部分项机具费</t>
  </si>
  <si>
    <t>107729868.88</t>
  </si>
  <si>
    <t>分部分项机具费占分部分项工程费的比例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</si>
  <si>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</si>
  <si>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</si>
  <si>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1 页</t>
  </si>
  <si>
    <t>项目编码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</si>
  <si>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</si>
  <si>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</si>
  <si>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</si>
  <si>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</si>
  <si>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</si>
  <si>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</si>
  <si>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</si>
  <si>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</si>
  <si>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WMSGCS000011</t>
  </si>
  <si>
    <t>文明施工措施</t>
  </si>
  <si>
    <t>1.1.1.2</t>
  </si>
  <si>
    <t>HJBHCS000011</t>
  </si>
  <si>
    <t>环境保护措施</t>
  </si>
  <si>
    <t>1.1.1.3</t>
  </si>
  <si>
    <t>LSSSCS000011</t>
  </si>
  <si>
    <t>临时设施措施</t>
  </si>
  <si>
    <t>1.1.1.4</t>
  </si>
  <si>
    <t>AQSCCS000011</t>
  </si>
  <si>
    <t>安全生产措施</t>
  </si>
  <si>
    <t>措施实施费用</t>
  </si>
  <si>
    <t>1.1.2.1</t>
  </si>
  <si>
    <t>BC-001</t>
  </si>
  <si>
    <t>BIM费用</t>
  </si>
  <si>
    <t>1.1.2.2</t>
  </si>
  <si>
    <t>BC-002</t>
  </si>
  <si>
    <t>对地下管线、其它相邻建（构）物等的保护费及相应降效费</t>
  </si>
  <si>
    <t>1.1.2.3</t>
  </si>
  <si>
    <t>BC-003</t>
  </si>
  <si>
    <t>建设单位办公场所费</t>
  </si>
  <si>
    <t>1.1.2.4</t>
  </si>
  <si>
    <t>BC-004</t>
  </si>
  <si>
    <t>其他大型机械进出场及安拆</t>
  </si>
  <si>
    <t>市政工程</t>
  </si>
  <si>
    <t>1.2.1.1</t>
  </si>
  <si>
    <t>WMSGCS000009</t>
  </si>
  <si>
    <t>1.2.1.2</t>
  </si>
  <si>
    <t>HJBHCS000009</t>
  </si>
  <si>
    <t>1.2.1.3</t>
  </si>
  <si>
    <t>LSSSCS000009</t>
  </si>
  <si>
    <t>1.2.1.4</t>
  </si>
  <si>
    <t>AQSCCS000009</t>
  </si>
  <si>
    <t>本页小计</t>
  </si>
  <si>
    <t>合计</t>
  </si>
  <si>
    <t>-</t>
  </si>
  <si>
    <t>注:1.措施项目清单费用构成详见本标准表E.3.2，大型机械进出场及安拆费用组成见本标准表E.3.4。</t>
  </si>
  <si>
    <t>其他项目清单计价表</t>
  </si>
  <si>
    <t>项目名称</t>
  </si>
  <si>
    <t>暂估（暂定）金额（元）</t>
  </si>
  <si>
    <t>暂列金额</t>
  </si>
  <si>
    <t>YSBGF</t>
  </si>
  <si>
    <t>预算包干费</t>
  </si>
  <si>
    <t>GCYZF</t>
  </si>
  <si>
    <t>工程优质费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</si>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</sst>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10" fontId="3" fillId="2" borderId="6" xfId="11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I20" sqref="I20"/>
    </sheetView>
  </sheetViews>
  <sheetFormatPr defaultColWidth="9" defaultRowHeight="11.4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3" t="s">
        <v>1</v>
      </c>
      <c r="B2" s="3"/>
      <c r="C2" s="19" t="s">
        <v>2</v>
      </c>
      <c r="D2" s="2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1" t="s">
        <v>7</v>
      </c>
      <c r="B4" s="22" t="s">
        <v>8</v>
      </c>
      <c r="C4" s="22"/>
      <c r="D4" s="23" t="s">
        <v>9</v>
      </c>
    </row>
    <row r="5" ht="15.75" customHeight="1" spans="1:4">
      <c r="A5" s="21" t="s">
        <v>10</v>
      </c>
      <c r="B5" s="22" t="s">
        <v>11</v>
      </c>
      <c r="C5" s="22"/>
      <c r="D5" s="23" t="s">
        <v>12</v>
      </c>
    </row>
    <row r="6" ht="15.75" customHeight="1" spans="1:4">
      <c r="A6" s="21" t="s">
        <v>13</v>
      </c>
      <c r="B6" s="22" t="s">
        <v>14</v>
      </c>
      <c r="C6" s="22"/>
      <c r="D6" s="23" t="s">
        <v>15</v>
      </c>
    </row>
    <row r="7" ht="15.75" customHeight="1" spans="1:4">
      <c r="A7" s="21" t="s">
        <v>16</v>
      </c>
      <c r="B7" s="22" t="s">
        <v>17</v>
      </c>
      <c r="C7" s="22"/>
      <c r="D7" s="23" t="s">
        <v>18</v>
      </c>
    </row>
    <row r="8" ht="15.75" customHeight="1" spans="1:4">
      <c r="A8" s="21" t="s">
        <v>19</v>
      </c>
      <c r="B8" s="22" t="s">
        <v>20</v>
      </c>
      <c r="C8" s="22"/>
      <c r="D8" s="23" t="s">
        <v>21</v>
      </c>
    </row>
    <row r="9" ht="15.75" customHeight="1" spans="1:4">
      <c r="A9" s="21" t="s">
        <v>22</v>
      </c>
      <c r="B9" s="22" t="s">
        <v>23</v>
      </c>
      <c r="C9" s="22"/>
      <c r="D9" s="23" t="s">
        <v>24</v>
      </c>
    </row>
    <row r="10" ht="15.75" customHeight="1" spans="1:4">
      <c r="A10" s="21" t="s">
        <v>25</v>
      </c>
      <c r="B10" s="22" t="s">
        <v>26</v>
      </c>
      <c r="C10" s="22"/>
      <c r="D10" s="23" t="s">
        <v>27</v>
      </c>
    </row>
    <row r="11" ht="15.75" customHeight="1" spans="1:4">
      <c r="A11" s="21" t="s">
        <v>28</v>
      </c>
      <c r="B11" s="22" t="s">
        <v>29</v>
      </c>
      <c r="C11" s="22"/>
      <c r="D11" s="23" t="s">
        <v>30</v>
      </c>
    </row>
    <row r="12" ht="15.75" customHeight="1" spans="1:4">
      <c r="A12" s="21" t="s">
        <v>31</v>
      </c>
      <c r="B12" s="22" t="s">
        <v>32</v>
      </c>
      <c r="C12" s="22"/>
      <c r="D12" s="23" t="s">
        <v>33</v>
      </c>
    </row>
    <row r="13" ht="15.75" customHeight="1" spans="1:4">
      <c r="A13" s="21" t="s">
        <v>34</v>
      </c>
      <c r="B13" s="22" t="s">
        <v>35</v>
      </c>
      <c r="C13" s="22"/>
      <c r="D13" s="23" t="s">
        <v>36</v>
      </c>
    </row>
    <row r="14" ht="15.75" customHeight="1" spans="1:4">
      <c r="A14" s="21" t="s">
        <v>37</v>
      </c>
      <c r="B14" s="22" t="s">
        <v>38</v>
      </c>
      <c r="C14" s="22"/>
      <c r="D14" s="23">
        <v>36136685.5</v>
      </c>
    </row>
    <row r="15" ht="15.75" customHeight="1" spans="1:4">
      <c r="A15" s="21" t="s">
        <v>39</v>
      </c>
      <c r="B15" s="22" t="s">
        <v>40</v>
      </c>
      <c r="C15" s="22"/>
      <c r="D15" s="23">
        <v>3990110.57</v>
      </c>
    </row>
    <row r="16" ht="15.75" customHeight="1" spans="1:4">
      <c r="A16" s="21" t="s">
        <v>41</v>
      </c>
      <c r="B16" s="22" t="s">
        <v>42</v>
      </c>
      <c r="C16" s="22"/>
      <c r="D16" s="23">
        <v>2000000</v>
      </c>
    </row>
    <row r="17" ht="15.75" customHeight="1" spans="1:4">
      <c r="A17" s="21" t="s">
        <v>43</v>
      </c>
      <c r="B17" s="22" t="s">
        <v>44</v>
      </c>
      <c r="C17" s="22"/>
      <c r="D17" s="23" t="s">
        <v>45</v>
      </c>
    </row>
    <row r="18" ht="15.75" customHeight="1" spans="1:4">
      <c r="A18" s="21" t="s">
        <v>46</v>
      </c>
      <c r="B18" s="22" t="s">
        <v>47</v>
      </c>
      <c r="C18" s="22"/>
      <c r="D18" s="23" t="s">
        <v>48</v>
      </c>
    </row>
    <row r="19" ht="15.75" customHeight="1" spans="1:4">
      <c r="A19" s="21" t="s">
        <v>49</v>
      </c>
      <c r="B19" s="22" t="s">
        <v>50</v>
      </c>
      <c r="C19" s="22"/>
      <c r="D19" s="23" t="s">
        <v>51</v>
      </c>
    </row>
    <row r="20" ht="18" customHeight="1" spans="1:4">
      <c r="A20" s="21" t="s">
        <v>52</v>
      </c>
      <c r="B20" s="22" t="s">
        <v>53</v>
      </c>
      <c r="C20" s="22"/>
      <c r="D20" s="23" t="s">
        <v>54</v>
      </c>
    </row>
    <row r="21" ht="18" customHeight="1" spans="1:4">
      <c r="A21" s="21"/>
      <c r="B21" s="22" t="s">
        <v>55</v>
      </c>
      <c r="C21" s="22"/>
      <c r="D21" s="24">
        <f>D20/D4</f>
        <v>0.100549002525365</v>
      </c>
    </row>
    <row r="22" ht="18" customHeight="1" spans="1:4">
      <c r="A22" s="21" t="s">
        <v>52</v>
      </c>
      <c r="B22" s="22" t="s">
        <v>56</v>
      </c>
      <c r="C22" s="22"/>
      <c r="D22" s="23" t="s">
        <v>57</v>
      </c>
    </row>
    <row r="23" ht="18" customHeight="1" spans="1:4">
      <c r="A23" s="21"/>
      <c r="B23" s="22" t="s">
        <v>58</v>
      </c>
      <c r="C23" s="22"/>
      <c r="D23" s="24">
        <f>D22/D4</f>
        <v>0.298117736525878</v>
      </c>
    </row>
    <row r="24" ht="15.75" customHeight="1" spans="1:4">
      <c r="A24" s="21"/>
      <c r="B24" s="22"/>
      <c r="C24" s="22"/>
      <c r="D24" s="23"/>
    </row>
    <row r="25" ht="15.75" customHeight="1" spans="1:4">
      <c r="A25" s="21"/>
      <c r="B25" s="22"/>
      <c r="C25" s="22"/>
      <c r="D25" s="23"/>
    </row>
    <row r="26" ht="15.75" customHeight="1" spans="1:4">
      <c r="A26" s="21"/>
      <c r="B26" s="22"/>
      <c r="C26" s="22"/>
      <c r="D26" s="23"/>
    </row>
    <row r="27" ht="15.75" customHeight="1" spans="1:4">
      <c r="A27" s="21"/>
      <c r="B27" s="22"/>
      <c r="C27" s="22"/>
      <c r="D27" s="23"/>
    </row>
    <row r="28" ht="15.75" customHeight="1" spans="1:4">
      <c r="A28" s="21"/>
      <c r="B28" s="22"/>
      <c r="C28" s="22"/>
      <c r="D28" s="23"/>
    </row>
    <row r="29" ht="15.75" customHeight="1" spans="1:4">
      <c r="A29" s="21"/>
      <c r="B29" s="22"/>
      <c r="C29" s="22"/>
      <c r="D29" s="23"/>
    </row>
    <row r="30" ht="15.75" customHeight="1" spans="1:4">
      <c r="A30" s="21"/>
      <c r="B30" s="22"/>
      <c r="C30" s="22"/>
      <c r="D30" s="23"/>
    </row>
    <row r="31" ht="15.75" customHeight="1" spans="1:4">
      <c r="A31" s="21"/>
      <c r="B31" s="22"/>
      <c r="C31" s="22"/>
      <c r="D31" s="23"/>
    </row>
    <row r="32" ht="15.75" customHeight="1" spans="1:4">
      <c r="A32" s="21"/>
      <c r="B32" s="22"/>
      <c r="C32" s="22"/>
      <c r="D32" s="23"/>
    </row>
    <row r="33" ht="15.75" customHeight="1" spans="1:4">
      <c r="A33" s="21"/>
      <c r="B33" s="22"/>
      <c r="C33" s="22"/>
      <c r="D33" s="23"/>
    </row>
    <row r="34" ht="15.75" customHeight="1" spans="1:4">
      <c r="A34" s="21"/>
      <c r="B34" s="22"/>
      <c r="C34" s="22"/>
      <c r="D34" s="23"/>
    </row>
    <row r="35" ht="15.75" customHeight="1" spans="1:4">
      <c r="A35" s="21"/>
      <c r="B35" s="22"/>
      <c r="C35" s="22"/>
      <c r="D35" s="23"/>
    </row>
    <row r="36" ht="15.75" customHeight="1" spans="1:4">
      <c r="A36" s="21"/>
      <c r="B36" s="22"/>
      <c r="C36" s="22"/>
      <c r="D36" s="23"/>
    </row>
    <row r="37" ht="15.75" customHeight="1" spans="1:4">
      <c r="A37" s="21"/>
      <c r="B37" s="22"/>
      <c r="C37" s="22"/>
      <c r="D37" s="23"/>
    </row>
    <row r="38" ht="15.75" customHeight="1" spans="1:4">
      <c r="A38" s="21"/>
      <c r="B38" s="22"/>
      <c r="C38" s="22"/>
      <c r="D38" s="23"/>
    </row>
    <row r="39" ht="15.75" customHeight="1" spans="1:4">
      <c r="A39" s="21"/>
      <c r="B39" s="22"/>
      <c r="C39" s="22"/>
      <c r="D39" s="23"/>
    </row>
    <row r="40" ht="15.75" customHeight="1" spans="1:4">
      <c r="A40" s="25"/>
      <c r="B40" s="26"/>
      <c r="C40" s="26"/>
      <c r="D40" s="27"/>
    </row>
    <row r="41" ht="36.75" customHeight="1" spans="1:4">
      <c r="A41" s="28" t="s">
        <v>59</v>
      </c>
      <c r="B41" s="28"/>
      <c r="C41" s="28"/>
      <c r="D41" s="28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1" sqref="A1:H1"/>
    </sheetView>
  </sheetViews>
  <sheetFormatPr defaultColWidth="9" defaultRowHeight="11.4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60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16" t="s">
        <v>2</v>
      </c>
      <c r="D2" s="16"/>
      <c r="E2" s="16"/>
      <c r="F2" s="4" t="s">
        <v>61</v>
      </c>
      <c r="G2" s="4"/>
      <c r="H2" s="4"/>
    </row>
    <row r="3" ht="28.5" customHeight="1" spans="1:8">
      <c r="A3" s="5" t="s">
        <v>4</v>
      </c>
      <c r="B3" s="6" t="s">
        <v>62</v>
      </c>
      <c r="C3" s="6"/>
      <c r="D3" s="6" t="s">
        <v>63</v>
      </c>
      <c r="E3" s="6" t="s">
        <v>64</v>
      </c>
      <c r="F3" s="6"/>
      <c r="G3" s="6" t="s">
        <v>65</v>
      </c>
      <c r="H3" s="7" t="s">
        <v>66</v>
      </c>
    </row>
    <row r="4" ht="28.5" customHeight="1" spans="1:8">
      <c r="A4" s="8" t="s">
        <v>7</v>
      </c>
      <c r="B4" s="17"/>
      <c r="C4" s="17"/>
      <c r="D4" s="9" t="s">
        <v>67</v>
      </c>
      <c r="E4" s="9"/>
      <c r="F4" s="9"/>
      <c r="G4" s="10" t="s">
        <v>30</v>
      </c>
      <c r="H4" s="11"/>
    </row>
    <row r="5" ht="28.5" customHeight="1" spans="1:8">
      <c r="A5" s="8" t="s">
        <v>10</v>
      </c>
      <c r="B5" s="17"/>
      <c r="C5" s="17"/>
      <c r="D5" s="9" t="s">
        <v>68</v>
      </c>
      <c r="E5" s="9"/>
      <c r="F5" s="9"/>
      <c r="G5" s="10">
        <v>18075328.6</v>
      </c>
      <c r="H5" s="11"/>
    </row>
    <row r="6" ht="28.5" customHeight="1" spans="1:8">
      <c r="A6" s="8" t="s">
        <v>13</v>
      </c>
      <c r="B6" s="17" t="s">
        <v>7</v>
      </c>
      <c r="C6" s="17"/>
      <c r="D6" s="9" t="s">
        <v>69</v>
      </c>
      <c r="E6" s="9"/>
      <c r="F6" s="9"/>
      <c r="G6" s="10">
        <v>18012328.6</v>
      </c>
      <c r="H6" s="11"/>
    </row>
    <row r="7" ht="28.5" customHeight="1" spans="1:8">
      <c r="A7" s="8" t="s">
        <v>70</v>
      </c>
      <c r="B7" s="17" t="s">
        <v>71</v>
      </c>
      <c r="C7" s="17"/>
      <c r="D7" s="9" t="s">
        <v>72</v>
      </c>
      <c r="E7" s="9"/>
      <c r="F7" s="9"/>
      <c r="G7" s="10">
        <v>2744579.27</v>
      </c>
      <c r="H7" s="11"/>
    </row>
    <row r="8" ht="28.5" customHeight="1" spans="1:8">
      <c r="A8" s="8" t="s">
        <v>73</v>
      </c>
      <c r="B8" s="17" t="s">
        <v>74</v>
      </c>
      <c r="C8" s="17"/>
      <c r="D8" s="9" t="s">
        <v>75</v>
      </c>
      <c r="E8" s="9"/>
      <c r="F8" s="9"/>
      <c r="G8" s="10">
        <v>2498060.17</v>
      </c>
      <c r="H8" s="11"/>
    </row>
    <row r="9" ht="28.5" customHeight="1" spans="1:8">
      <c r="A9" s="8" t="s">
        <v>76</v>
      </c>
      <c r="B9" s="17" t="s">
        <v>77</v>
      </c>
      <c r="C9" s="17"/>
      <c r="D9" s="9" t="s">
        <v>78</v>
      </c>
      <c r="E9" s="9"/>
      <c r="F9" s="9"/>
      <c r="G9" s="10">
        <v>3245834.76</v>
      </c>
      <c r="H9" s="11"/>
    </row>
    <row r="10" ht="18" customHeight="1" spans="1:8">
      <c r="A10" s="8" t="s">
        <v>79</v>
      </c>
      <c r="B10" s="17" t="s">
        <v>80</v>
      </c>
      <c r="C10" s="17"/>
      <c r="D10" s="9" t="s">
        <v>81</v>
      </c>
      <c r="E10" s="9"/>
      <c r="F10" s="9"/>
      <c r="G10" s="10">
        <v>9523854.4</v>
      </c>
      <c r="H10" s="11"/>
    </row>
    <row r="11" ht="15.75" customHeight="1" spans="1:8">
      <c r="A11" s="8" t="s">
        <v>16</v>
      </c>
      <c r="B11" s="17" t="s">
        <v>28</v>
      </c>
      <c r="C11" s="17"/>
      <c r="D11" s="9" t="s">
        <v>82</v>
      </c>
      <c r="E11" s="9"/>
      <c r="F11" s="9"/>
      <c r="G11" s="10">
        <v>63000</v>
      </c>
      <c r="H11" s="11"/>
    </row>
    <row r="12" ht="18" customHeight="1" spans="1:8">
      <c r="A12" s="8" t="s">
        <v>83</v>
      </c>
      <c r="B12" s="17" t="s">
        <v>84</v>
      </c>
      <c r="C12" s="17"/>
      <c r="D12" s="9" t="s">
        <v>85</v>
      </c>
      <c r="E12" s="9"/>
      <c r="F12" s="9"/>
      <c r="G12" s="10">
        <v>36000</v>
      </c>
      <c r="H12" s="11"/>
    </row>
    <row r="13" ht="41.25" customHeight="1" spans="1:8">
      <c r="A13" s="8" t="s">
        <v>86</v>
      </c>
      <c r="B13" s="17" t="s">
        <v>87</v>
      </c>
      <c r="C13" s="17"/>
      <c r="D13" s="9" t="s">
        <v>88</v>
      </c>
      <c r="E13" s="9"/>
      <c r="F13" s="9"/>
      <c r="G13" s="10"/>
      <c r="H13" s="11"/>
    </row>
    <row r="14" ht="18" customHeight="1" spans="1:8">
      <c r="A14" s="8" t="s">
        <v>89</v>
      </c>
      <c r="B14" s="17" t="s">
        <v>90</v>
      </c>
      <c r="C14" s="17"/>
      <c r="D14" s="9" t="s">
        <v>91</v>
      </c>
      <c r="E14" s="9"/>
      <c r="F14" s="9"/>
      <c r="G14" s="10">
        <v>27000</v>
      </c>
      <c r="H14" s="11"/>
    </row>
    <row r="15" ht="28.5" customHeight="1" spans="1:8">
      <c r="A15" s="8" t="s">
        <v>92</v>
      </c>
      <c r="B15" s="17" t="s">
        <v>93</v>
      </c>
      <c r="C15" s="17"/>
      <c r="D15" s="9" t="s">
        <v>94</v>
      </c>
      <c r="E15" s="9"/>
      <c r="F15" s="9"/>
      <c r="G15" s="10"/>
      <c r="H15" s="11"/>
    </row>
    <row r="16" ht="28.5" customHeight="1" spans="1:8">
      <c r="A16" s="8" t="s">
        <v>19</v>
      </c>
      <c r="B16" s="17"/>
      <c r="C16" s="17"/>
      <c r="D16" s="9" t="s">
        <v>95</v>
      </c>
      <c r="E16" s="9"/>
      <c r="F16" s="9"/>
      <c r="G16" s="10">
        <v>2599460.38</v>
      </c>
      <c r="H16" s="11"/>
    </row>
    <row r="17" ht="28.5" customHeight="1" spans="1:8">
      <c r="A17" s="8" t="s">
        <v>22</v>
      </c>
      <c r="B17" s="17" t="s">
        <v>7</v>
      </c>
      <c r="C17" s="17"/>
      <c r="D17" s="9" t="s">
        <v>69</v>
      </c>
      <c r="E17" s="9"/>
      <c r="F17" s="9"/>
      <c r="G17" s="10">
        <v>2599460.38</v>
      </c>
      <c r="H17" s="11"/>
    </row>
    <row r="18" ht="18" customHeight="1" spans="1:8">
      <c r="A18" s="8" t="s">
        <v>96</v>
      </c>
      <c r="B18" s="17" t="s">
        <v>97</v>
      </c>
      <c r="C18" s="17"/>
      <c r="D18" s="9" t="s">
        <v>72</v>
      </c>
      <c r="E18" s="9"/>
      <c r="F18" s="9"/>
      <c r="G18" s="10">
        <v>476567.74</v>
      </c>
      <c r="H18" s="11"/>
    </row>
    <row r="19" ht="18" customHeight="1" spans="1:8">
      <c r="A19" s="8" t="s">
        <v>98</v>
      </c>
      <c r="B19" s="17" t="s">
        <v>99</v>
      </c>
      <c r="C19" s="17"/>
      <c r="D19" s="9" t="s">
        <v>75</v>
      </c>
      <c r="E19" s="9"/>
      <c r="F19" s="9"/>
      <c r="G19" s="10">
        <v>433243.4</v>
      </c>
      <c r="H19" s="11"/>
    </row>
    <row r="20" ht="18" customHeight="1" spans="1:8">
      <c r="A20" s="8" t="s">
        <v>100</v>
      </c>
      <c r="B20" s="17" t="s">
        <v>101</v>
      </c>
      <c r="C20" s="17"/>
      <c r="D20" s="9" t="s">
        <v>78</v>
      </c>
      <c r="E20" s="9"/>
      <c r="F20" s="9"/>
      <c r="G20" s="10">
        <v>557027.22</v>
      </c>
      <c r="H20" s="11"/>
    </row>
    <row r="21" ht="28.5" customHeight="1" spans="1:8">
      <c r="A21" s="8" t="s">
        <v>102</v>
      </c>
      <c r="B21" s="17" t="s">
        <v>103</v>
      </c>
      <c r="C21" s="17"/>
      <c r="D21" s="9" t="s">
        <v>81</v>
      </c>
      <c r="E21" s="9"/>
      <c r="F21" s="9"/>
      <c r="G21" s="10">
        <v>1132622.02</v>
      </c>
      <c r="H21" s="11"/>
    </row>
    <row r="22" ht="15.75" customHeight="1" spans="1:8">
      <c r="A22" s="8" t="s">
        <v>25</v>
      </c>
      <c r="B22" s="17" t="s">
        <v>28</v>
      </c>
      <c r="C22" s="17"/>
      <c r="D22" s="9" t="s">
        <v>82</v>
      </c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28.5" customHeight="1" spans="1:8">
      <c r="A27" s="8" t="s">
        <v>104</v>
      </c>
      <c r="B27" s="17"/>
      <c r="C27" s="17"/>
      <c r="D27" s="17"/>
      <c r="E27" s="17"/>
      <c r="F27" s="17"/>
      <c r="G27" s="10" t="s">
        <v>30</v>
      </c>
      <c r="H27" s="11"/>
    </row>
    <row r="28" ht="28.5" customHeight="1" spans="1:8">
      <c r="A28" s="12" t="s">
        <v>105</v>
      </c>
      <c r="B28" s="13"/>
      <c r="C28" s="13"/>
      <c r="D28" s="13"/>
      <c r="E28" s="13"/>
      <c r="F28" s="13"/>
      <c r="G28" s="14" t="s">
        <v>30</v>
      </c>
      <c r="H28" s="15" t="s">
        <v>106</v>
      </c>
    </row>
    <row r="29" ht="18" customHeight="1" spans="1:8">
      <c r="A29" s="18" t="s">
        <v>107</v>
      </c>
      <c r="B29" s="18"/>
      <c r="C29" s="18"/>
      <c r="D29" s="18"/>
      <c r="E29" s="18"/>
      <c r="F29" s="18"/>
      <c r="G29" s="18"/>
      <c r="H29" s="18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4" outlineLevelCol="5"/>
  <cols>
    <col min="1" max="1" width="26" customWidth="1"/>
    <col min="2" max="2" width="14" customWidth="1"/>
    <col min="3" max="3" width="21.3333333333333" customWidth="1"/>
    <col min="4" max="4" width="24.5" customWidth="1"/>
    <col min="5" max="5" width="1" customWidth="1"/>
    <col min="6" max="6" width="28.8333333333333" customWidth="1"/>
  </cols>
  <sheetData>
    <row r="1" ht="33.75" customHeight="1" spans="1:6">
      <c r="A1" s="1" t="s">
        <v>108</v>
      </c>
      <c r="B1" s="1"/>
      <c r="C1" s="1"/>
      <c r="D1" s="1"/>
      <c r="E1" s="1"/>
      <c r="F1" s="2"/>
    </row>
    <row r="2" ht="28.5" customHeight="1" spans="1:6">
      <c r="A2" s="3" t="s">
        <v>1</v>
      </c>
      <c r="B2" s="3"/>
      <c r="C2" s="3" t="s">
        <v>2</v>
      </c>
      <c r="D2" s="3"/>
      <c r="E2" s="3"/>
      <c r="F2" s="4" t="s">
        <v>61</v>
      </c>
    </row>
    <row r="3" ht="28.5" customHeight="1" spans="1:6">
      <c r="A3" s="5" t="s">
        <v>4</v>
      </c>
      <c r="B3" s="6" t="s">
        <v>109</v>
      </c>
      <c r="C3" s="6"/>
      <c r="D3" s="6" t="s">
        <v>110</v>
      </c>
      <c r="E3" s="7" t="s">
        <v>66</v>
      </c>
      <c r="F3" s="7"/>
    </row>
    <row r="4" ht="18" customHeight="1" spans="1:6">
      <c r="A4" s="8" t="s">
        <v>7</v>
      </c>
      <c r="B4" s="9" t="s">
        <v>111</v>
      </c>
      <c r="C4" s="9"/>
      <c r="D4" s="10">
        <v>36136685.5</v>
      </c>
      <c r="E4" s="11"/>
      <c r="F4" s="11"/>
    </row>
    <row r="5" ht="18" customHeight="1" spans="1:6">
      <c r="A5" s="8" t="s">
        <v>112</v>
      </c>
      <c r="B5" s="9" t="s">
        <v>113</v>
      </c>
      <c r="C5" s="9"/>
      <c r="D5" s="10">
        <v>3990110.57</v>
      </c>
      <c r="E5" s="11"/>
      <c r="F5" s="11"/>
    </row>
    <row r="6" ht="18" customHeight="1" spans="1:6">
      <c r="A6" s="8" t="s">
        <v>114</v>
      </c>
      <c r="B6" s="9" t="s">
        <v>115</v>
      </c>
      <c r="C6" s="9"/>
      <c r="D6" s="10">
        <v>2000000</v>
      </c>
      <c r="E6" s="11"/>
      <c r="F6" s="11"/>
    </row>
    <row r="7" ht="18" customHeight="1" spans="1:6">
      <c r="A7" s="8"/>
      <c r="B7" s="9"/>
      <c r="C7" s="9"/>
      <c r="D7" s="10"/>
      <c r="E7" s="11"/>
      <c r="F7" s="11"/>
    </row>
    <row r="8" ht="18" customHeight="1" spans="1:6">
      <c r="A8" s="8"/>
      <c r="B8" s="9"/>
      <c r="C8" s="9"/>
      <c r="D8" s="10"/>
      <c r="E8" s="11"/>
      <c r="F8" s="11"/>
    </row>
    <row r="9" ht="18" customHeight="1" spans="1:6">
      <c r="A9" s="8"/>
      <c r="B9" s="9"/>
      <c r="C9" s="9"/>
      <c r="D9" s="10"/>
      <c r="E9" s="11"/>
      <c r="F9" s="11"/>
    </row>
    <row r="10" ht="18" customHeight="1" spans="1:6">
      <c r="A10" s="8"/>
      <c r="B10" s="9"/>
      <c r="C10" s="9"/>
      <c r="D10" s="10"/>
      <c r="E10" s="11"/>
      <c r="F10" s="11"/>
    </row>
    <row r="11" ht="18" customHeight="1" spans="1:6">
      <c r="A11" s="8"/>
      <c r="B11" s="9"/>
      <c r="C11" s="9"/>
      <c r="D11" s="10"/>
      <c r="E11" s="11"/>
      <c r="F11" s="11"/>
    </row>
    <row r="12" ht="18" customHeight="1" spans="1:6">
      <c r="A12" s="8"/>
      <c r="B12" s="9"/>
      <c r="C12" s="9"/>
      <c r="D12" s="10"/>
      <c r="E12" s="11"/>
      <c r="F12" s="11"/>
    </row>
    <row r="13" ht="18" customHeight="1" spans="1:6">
      <c r="A13" s="8"/>
      <c r="B13" s="9"/>
      <c r="C13" s="9"/>
      <c r="D13" s="10"/>
      <c r="E13" s="11"/>
      <c r="F13" s="11"/>
    </row>
    <row r="14" ht="18" customHeight="1" spans="1:6">
      <c r="A14" s="8"/>
      <c r="B14" s="9"/>
      <c r="C14" s="9"/>
      <c r="D14" s="10"/>
      <c r="E14" s="11"/>
      <c r="F14" s="11"/>
    </row>
    <row r="15" ht="18" customHeight="1" spans="1:6">
      <c r="A15" s="8"/>
      <c r="B15" s="9"/>
      <c r="C15" s="9"/>
      <c r="D15" s="10"/>
      <c r="E15" s="11"/>
      <c r="F15" s="11"/>
    </row>
    <row r="16" ht="18" customHeight="1" spans="1:6">
      <c r="A16" s="8"/>
      <c r="B16" s="9"/>
      <c r="C16" s="9"/>
      <c r="D16" s="10"/>
      <c r="E16" s="11"/>
      <c r="F16" s="11"/>
    </row>
    <row r="17" ht="18" customHeight="1" spans="1:6">
      <c r="A17" s="8"/>
      <c r="B17" s="9"/>
      <c r="C17" s="9"/>
      <c r="D17" s="10"/>
      <c r="E17" s="11"/>
      <c r="F17" s="11"/>
    </row>
    <row r="18" ht="18" customHeight="1" spans="1:6">
      <c r="A18" s="8"/>
      <c r="B18" s="9"/>
      <c r="C18" s="9"/>
      <c r="D18" s="10"/>
      <c r="E18" s="11"/>
      <c r="F18" s="11"/>
    </row>
    <row r="19" ht="18" customHeight="1" spans="1:6">
      <c r="A19" s="8"/>
      <c r="B19" s="9"/>
      <c r="C19" s="9"/>
      <c r="D19" s="10"/>
      <c r="E19" s="11"/>
      <c r="F19" s="11"/>
    </row>
    <row r="20" ht="18" customHeight="1" spans="1:6">
      <c r="A20" s="8"/>
      <c r="B20" s="9"/>
      <c r="C20" s="9"/>
      <c r="D20" s="10"/>
      <c r="E20" s="11"/>
      <c r="F20" s="11"/>
    </row>
    <row r="21" ht="18" customHeight="1" spans="1:6">
      <c r="A21" s="8"/>
      <c r="B21" s="9"/>
      <c r="C21" s="9"/>
      <c r="D21" s="10"/>
      <c r="E21" s="11"/>
      <c r="F21" s="11"/>
    </row>
    <row r="22" ht="18" customHeight="1" spans="1:6">
      <c r="A22" s="8"/>
      <c r="B22" s="9"/>
      <c r="C22" s="9"/>
      <c r="D22" s="10"/>
      <c r="E22" s="11"/>
      <c r="F22" s="11"/>
    </row>
    <row r="23" ht="18" customHeight="1" spans="1:6">
      <c r="A23" s="8"/>
      <c r="B23" s="9"/>
      <c r="C23" s="9"/>
      <c r="D23" s="10"/>
      <c r="E23" s="11"/>
      <c r="F23" s="11"/>
    </row>
    <row r="24" ht="18" customHeight="1" spans="1:6">
      <c r="A24" s="8"/>
      <c r="B24" s="9"/>
      <c r="C24" s="9"/>
      <c r="D24" s="10"/>
      <c r="E24" s="11"/>
      <c r="F24" s="11"/>
    </row>
    <row r="25" ht="18" customHeight="1" spans="1:6">
      <c r="A25" s="8"/>
      <c r="B25" s="9"/>
      <c r="C25" s="9"/>
      <c r="D25" s="10"/>
      <c r="E25" s="11"/>
      <c r="F25" s="11"/>
    </row>
    <row r="26" ht="18" customHeight="1" spans="1:6">
      <c r="A26" s="8"/>
      <c r="B26" s="9"/>
      <c r="C26" s="9"/>
      <c r="D26" s="10"/>
      <c r="E26" s="11"/>
      <c r="F26" s="11"/>
    </row>
    <row r="27" ht="18" customHeight="1" spans="1:6">
      <c r="A27" s="8"/>
      <c r="B27" s="9"/>
      <c r="C27" s="9"/>
      <c r="D27" s="10"/>
      <c r="E27" s="11"/>
      <c r="F27" s="11"/>
    </row>
    <row r="28" ht="18" customHeight="1" spans="1:6">
      <c r="A28" s="8"/>
      <c r="B28" s="9"/>
      <c r="C28" s="9"/>
      <c r="D28" s="10"/>
      <c r="E28" s="11"/>
      <c r="F28" s="11"/>
    </row>
    <row r="29" ht="18" customHeight="1" spans="1:6">
      <c r="A29" s="8"/>
      <c r="B29" s="9"/>
      <c r="C29" s="9"/>
      <c r="D29" s="10"/>
      <c r="E29" s="11"/>
      <c r="F29" s="11"/>
    </row>
    <row r="30" ht="18" customHeight="1" spans="1:6">
      <c r="A30" s="8"/>
      <c r="B30" s="9"/>
      <c r="C30" s="9"/>
      <c r="D30" s="10"/>
      <c r="E30" s="11"/>
      <c r="F30" s="11"/>
    </row>
    <row r="31" ht="18" customHeight="1" spans="1:6">
      <c r="A31" s="8"/>
      <c r="B31" s="9"/>
      <c r="C31" s="9"/>
      <c r="D31" s="10"/>
      <c r="E31" s="11"/>
      <c r="F31" s="11"/>
    </row>
    <row r="32" ht="18" customHeight="1" spans="1:6">
      <c r="A32" s="8"/>
      <c r="B32" s="9"/>
      <c r="C32" s="9"/>
      <c r="D32" s="10"/>
      <c r="E32" s="11"/>
      <c r="F32" s="11"/>
    </row>
    <row r="33" ht="18" customHeight="1" spans="1:6">
      <c r="A33" s="8"/>
      <c r="B33" s="9"/>
      <c r="C33" s="9"/>
      <c r="D33" s="10"/>
      <c r="E33" s="11"/>
      <c r="F33" s="11"/>
    </row>
    <row r="34" ht="18" customHeight="1" spans="1:6">
      <c r="A34" s="8"/>
      <c r="B34" s="9"/>
      <c r="C34" s="9"/>
      <c r="D34" s="10"/>
      <c r="E34" s="11"/>
      <c r="F34" s="11"/>
    </row>
    <row r="35" ht="18" customHeight="1" spans="1:6">
      <c r="A35" s="8"/>
      <c r="B35" s="9"/>
      <c r="C35" s="9"/>
      <c r="D35" s="10"/>
      <c r="E35" s="11"/>
      <c r="F35" s="11"/>
    </row>
    <row r="36" ht="18" customHeight="1" spans="1:6">
      <c r="A36" s="8"/>
      <c r="B36" s="9"/>
      <c r="C36" s="9"/>
      <c r="D36" s="10"/>
      <c r="E36" s="11"/>
      <c r="F36" s="11"/>
    </row>
    <row r="37" ht="18" customHeight="1" spans="1:6">
      <c r="A37" s="8"/>
      <c r="B37" s="9"/>
      <c r="C37" s="9"/>
      <c r="D37" s="10"/>
      <c r="E37" s="11"/>
      <c r="F37" s="11"/>
    </row>
    <row r="38" ht="18" customHeight="1" spans="1:6">
      <c r="A38" s="12" t="s">
        <v>116</v>
      </c>
      <c r="B38" s="13"/>
      <c r="C38" s="13"/>
      <c r="D38" s="14" t="s">
        <v>36</v>
      </c>
      <c r="E38" s="15" t="s">
        <v>106</v>
      </c>
      <c r="F38" s="15"/>
    </row>
  </sheetData>
  <mergeCells count="75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E.1.1 工程项目清单汇总表</vt:lpstr>
      <vt:lpstr>E.3.1 措施项目清单计价表</vt:lpstr>
      <vt:lpstr>E.4.1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柳泉</cp:lastModifiedBy>
  <dcterms:created xsi:type="dcterms:W3CDTF">2025-11-20T23:16:00Z</dcterms:created>
  <dcterms:modified xsi:type="dcterms:W3CDTF">2025-11-20T15:18:12Z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1A8A577F69AE46F8843188247D0722FD</vt:lpwstr>
  </property>
  <property fmtid="{D5CDD505-2E9C-101B-9397-08002B2CF9AE}" pid="3" name="KSOProductBuildVer">
    <vt:lpwstr>2052-11.8.2.12195</vt:lpwstr>
  </property>
</Properties>
</file>